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HOME\FINANSAI\JOLITA\ATASKAITOS\2026\II ketvirtis\"/>
    </mc:Choice>
  </mc:AlternateContent>
  <xr:revisionPtr revIDLastSave="0" documentId="13_ncr:1_{303093F7-47B3-4BA7-A2D1-954AFCF79F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pas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1" i="1" l="1"/>
  <c r="F51" i="1"/>
  <c r="G48" i="1"/>
  <c r="G45" i="1" s="1"/>
  <c r="F48" i="1"/>
  <c r="F45" i="1"/>
  <c r="G42" i="1"/>
  <c r="F42" i="1"/>
  <c r="F40" i="1"/>
  <c r="G34" i="1"/>
  <c r="F34" i="1"/>
  <c r="G23" i="1"/>
  <c r="F23" i="1"/>
  <c r="F21" i="1" s="1"/>
  <c r="F33" i="1" s="1"/>
  <c r="G21" i="1"/>
  <c r="G33" i="1" s="1"/>
  <c r="G40" i="1" l="1"/>
  <c r="G54" i="1" s="1"/>
  <c r="F54" i="1"/>
</calcChain>
</file>

<file path=xl/sharedStrings.xml><?xml version="1.0" encoding="utf-8"?>
<sst xmlns="http://schemas.openxmlformats.org/spreadsheetml/2006/main" count="97" uniqueCount="94">
  <si>
    <t xml:space="preserve">26-ojo viešojo sektoriaus apskaitos ir </t>
  </si>
  <si>
    <t>finansinės atskaitomybės standarto „Fondų finansinių ataskaitų rinkinys“</t>
  </si>
  <si>
    <t>4 priedas</t>
  </si>
  <si>
    <t>(iždo pavadinimas)</t>
  </si>
  <si>
    <t>188773873 Vytauto 12, Varėna</t>
  </si>
  <si>
    <t>(viešojo sektoriaus subjekto, parengusio valstybės veiklos rezultatų ataskaitą, juridinio asmens kodas, adresas)</t>
  </si>
  <si>
    <t xml:space="preserve">FINANSINĖS BŪKLĖS ATASKAITA </t>
  </si>
  <si>
    <t>2026 m. birželio 30 d.</t>
  </si>
  <si>
    <t>Nr.</t>
  </si>
  <si>
    <t>(data)</t>
  </si>
  <si>
    <t>Pateikimo valiuta ir tikslumas: eurais</t>
  </si>
  <si>
    <t>Eil. Nr.</t>
  </si>
  <si>
    <t>Straipsniai</t>
  </si>
  <si>
    <t xml:space="preserve">Pastabos Nr. </t>
  </si>
  <si>
    <t>Paskutinė ataskaitinio laikotarpio diena</t>
  </si>
  <si>
    <t>Paskutinė praėjusio ataskaitinio laikotarpio diena</t>
  </si>
  <si>
    <t>1.</t>
  </si>
  <si>
    <t>Ilgalaikis finansinis turtas</t>
  </si>
  <si>
    <t>2.</t>
  </si>
  <si>
    <t>TRUMPALAIKIS TURTAS</t>
  </si>
  <si>
    <t>2.1.</t>
  </si>
  <si>
    <t>IŠ ANKSTO SUMOKĖTOS SUMOS</t>
  </si>
  <si>
    <t>2.2.</t>
  </si>
  <si>
    <t>PER VIENUS METUS GAUTINOS SUMOS</t>
  </si>
  <si>
    <t>2.2.1.</t>
  </si>
  <si>
    <t xml:space="preserve">   Suteiktos paskolos</t>
  </si>
  <si>
    <t>2.2.2.</t>
  </si>
  <si>
    <t xml:space="preserve">   Gautini mokesčiai</t>
  </si>
  <si>
    <t>2.2.3.</t>
  </si>
  <si>
    <t xml:space="preserve">   Gautinos socialinės įmokos</t>
  </si>
  <si>
    <t xml:space="preserve">   Gautinos įmokų į fondus sumos</t>
  </si>
  <si>
    <t>2.2.4.</t>
  </si>
  <si>
    <t xml:space="preserve">   Gautinos finansavimo sumos</t>
  </si>
  <si>
    <t>2.2.5.</t>
  </si>
  <si>
    <t xml:space="preserve">   Gautinos sumos už turto naudojimą, parduotas prekes, turtą, paslaugas</t>
  </si>
  <si>
    <t>2.2.6.</t>
  </si>
  <si>
    <t xml:space="preserve">   Kitos gautinos sumos</t>
  </si>
  <si>
    <t>2.3.</t>
  </si>
  <si>
    <t>TRUMPALAIKĖS INVESTICIJOS</t>
  </si>
  <si>
    <t>2.4.</t>
  </si>
  <si>
    <t>PINIGAI IR PINIGŲ EKVIVALENTAI</t>
  </si>
  <si>
    <t>3.</t>
  </si>
  <si>
    <t>IŠ VISO TURTO</t>
  </si>
  <si>
    <t>4.</t>
  </si>
  <si>
    <t>FINANSAVIMO SUMOS</t>
  </si>
  <si>
    <t>4.1.</t>
  </si>
  <si>
    <t>IŠ VALSTYBĖS BIUDŽETO</t>
  </si>
  <si>
    <t>4.2.</t>
  </si>
  <si>
    <t>IŠ SAVIVALDYBĖS BIUDŽETO</t>
  </si>
  <si>
    <t>4.3.</t>
  </si>
  <si>
    <t>IŠ EUROPOS SĄJUNGOS, UŽSIENIO VALSTYBIŲ IR TARPTAUTINIŲ ORGANIZACIJŲ</t>
  </si>
  <si>
    <t>4.4.</t>
  </si>
  <si>
    <t xml:space="preserve">IŠ VIEŠOJO SEKTORIAUS SUBJEKTŲ PAJAMŲ </t>
  </si>
  <si>
    <t>4.5.</t>
  </si>
  <si>
    <t xml:space="preserve"> IŠ FIZINIŲ IR PRIVAČIŲ JURIDINIŲ ASMENŲ</t>
  </si>
  <si>
    <t>5.</t>
  </si>
  <si>
    <t>ĮSIPAREIGOJIMAI</t>
  </si>
  <si>
    <t>5.1.</t>
  </si>
  <si>
    <t>ATIDĖJINIAI</t>
  </si>
  <si>
    <t>5.2.</t>
  </si>
  <si>
    <t>ILGALAIKIAI ĮSIPAREIGOJIMAI</t>
  </si>
  <si>
    <t>5.2.1.</t>
  </si>
  <si>
    <t xml:space="preserve">   Ilgalaikiai skoliniai įsipareigojimai</t>
  </si>
  <si>
    <t>5.2.2.</t>
  </si>
  <si>
    <t xml:space="preserve">   Kiti ilgalaikiai įsipareigojimai</t>
  </si>
  <si>
    <t>5.3</t>
  </si>
  <si>
    <t>TRUMPALAIKIAI ĮSIPAREIGOJIMAI</t>
  </si>
  <si>
    <t>5.3.1.</t>
  </si>
  <si>
    <t xml:space="preserve">   Trumpalaikiai skoliniai įsipareigojimai</t>
  </si>
  <si>
    <t>5.3.2.</t>
  </si>
  <si>
    <t xml:space="preserve">   Mokėtinos socialinės išmokos</t>
  </si>
  <si>
    <t>5.3.3.</t>
  </si>
  <si>
    <t xml:space="preserve">   Kiti trumpalaikiai įsipareigojimai</t>
  </si>
  <si>
    <t>5.3.3.1.</t>
  </si>
  <si>
    <t xml:space="preserve">      Mokėtinos sumos tarptautinėms institucijoms, į biudžetus ir fondus</t>
  </si>
  <si>
    <t>5.3.3.2.</t>
  </si>
  <si>
    <t xml:space="preserve">      Kiti įsipareigojimai</t>
  </si>
  <si>
    <t>6.</t>
  </si>
  <si>
    <t>GRYNASIS TURTAS</t>
  </si>
  <si>
    <t>6.1.</t>
  </si>
  <si>
    <t>REZERVAI</t>
  </si>
  <si>
    <t>6.2.</t>
  </si>
  <si>
    <t>SUKAUPTAS PERVIRŠIS AR DEFICITAS</t>
  </si>
  <si>
    <t>7.</t>
  </si>
  <si>
    <t>IŠ VISO FINANSAVIMO SUMŲ, ĮSIPAREIGOJIMŲ IR GRYNOJO TURTO</t>
  </si>
  <si>
    <t>Administracijos direktorė</t>
  </si>
  <si>
    <t>Vilma Miškinienė</t>
  </si>
  <si>
    <t>( pareigų pavadinimas)</t>
  </si>
  <si>
    <t>(parašas)</t>
  </si>
  <si>
    <t>(vardas, pavardė)</t>
  </si>
  <si>
    <t>Finansų ir strateginio planavimo skyriaus vyr. specialistė</t>
  </si>
  <si>
    <t>(pareigų pavadinimas)</t>
  </si>
  <si>
    <t>Laura Markevičienė</t>
  </si>
  <si>
    <t>Varėnos rajono savivaldybės iždas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</si>
</sst>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2" x14ac:knownFonts="1">
    <font>
      <sz val="11"/>
      <name val="Calibri"/>
      <charset val="1"/>
    </font>
    <font>
      <sz val="11"/>
      <name val="Calibri"/>
      <family val="2"/>
      <charset val="186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11"/>
      <name val="Times New Roman"/>
      <family val="1"/>
      <charset val="186"/>
    </font>
    <font>
      <sz val="11"/>
      <name val="Times New Roman"/>
      <family val="1"/>
      <charset val="186"/>
    </font>
    <font>
      <sz val="11"/>
      <name val="Times New Roman"/>
      <family val="1"/>
      <charset val="186"/>
    </font>
    <font>
      <sz val="11"/>
      <name val="Times New Roman"/>
      <family val="1"/>
      <charset val="186"/>
    </font>
    <font>
      <sz val="11"/>
      <name val="Calibri"/>
      <family val="2"/>
      <charset val="186"/>
    </font>
    <font>
      <sz val="10"/>
      <name val="Times New Roman"/>
      <family val="1"/>
      <charset val="186"/>
    </font>
    <font>
      <i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1"/>
      <name val="Times New Roman"/>
      <family val="1"/>
      <charset val="186"/>
    </font>
    <font>
      <sz val="11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</font>
    <font>
      <sz val="11"/>
      <name val="Calibri"/>
      <family val="2"/>
      <charset val="186"/>
    </font>
    <font>
      <sz val="9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/>
      <protection locked="0"/>
    </xf>
    <xf numFmtId="0" fontId="50" fillId="0" borderId="0">
      <alignment vertical="top"/>
      <protection locked="0"/>
    </xf>
  </cellStyleXfs>
  <cellXfs count="58">
    <xf numFmtId="0" fontId="0" fillId="0" borderId="0" xfId="0">
      <alignment vertical="top"/>
      <protection locked="0"/>
    </xf>
    <xf numFmtId="0" fontId="1" fillId="0" borderId="0" xfId="1" applyFont="1" applyAlignment="1" applyProtection="1"/>
    <xf numFmtId="0" fontId="6" fillId="0" borderId="0" xfId="1" applyFont="1" applyAlignment="1" applyProtection="1">
      <alignment horizontal="center" vertical="center"/>
    </xf>
    <xf numFmtId="49" fontId="9" fillId="0" borderId="0" xfId="1" applyNumberFormat="1" applyFont="1" applyAlignment="1" applyProtection="1"/>
    <xf numFmtId="0" fontId="10" fillId="0" borderId="1" xfId="1" applyFont="1" applyBorder="1" applyAlignment="1" applyProtection="1"/>
    <xf numFmtId="0" fontId="11" fillId="0" borderId="0" xfId="1" applyFont="1" applyAlignment="1" applyProtection="1">
      <alignment horizontal="right"/>
    </xf>
    <xf numFmtId="0" fontId="12" fillId="0" borderId="0" xfId="1" applyFont="1" applyAlignment="1" applyProtection="1"/>
    <xf numFmtId="0" fontId="13" fillId="0" borderId="0" xfId="1" applyFont="1" applyAlignment="1" applyProtection="1">
      <alignment wrapText="1"/>
    </xf>
    <xf numFmtId="0" fontId="14" fillId="0" borderId="0" xfId="1" applyFont="1" applyAlignment="1" applyProtection="1">
      <alignment horizontal="right"/>
    </xf>
    <xf numFmtId="0" fontId="16" fillId="0" borderId="0" xfId="1" applyFont="1" applyAlignment="1" applyProtection="1">
      <alignment horizontal="right" vertical="center"/>
    </xf>
    <xf numFmtId="0" fontId="17" fillId="0" borderId="0" xfId="1" applyFont="1" applyAlignment="1" applyProtection="1">
      <alignment horizontal="left" vertical="center"/>
    </xf>
    <xf numFmtId="49" fontId="18" fillId="0" borderId="3" xfId="1" applyNumberFormat="1" applyFont="1" applyBorder="1" applyAlignment="1" applyProtection="1">
      <alignment horizontal="center" vertical="center" wrapText="1"/>
    </xf>
    <xf numFmtId="0" fontId="21" fillId="0" borderId="3" xfId="1" applyFont="1" applyBorder="1" applyAlignment="1" applyProtection="1">
      <alignment horizontal="center" vertical="center" wrapText="1"/>
    </xf>
    <xf numFmtId="0" fontId="22" fillId="0" borderId="0" xfId="1" applyFont="1" applyAlignment="1" applyProtection="1"/>
    <xf numFmtId="49" fontId="23" fillId="0" borderId="3" xfId="1" applyNumberFormat="1" applyFont="1" applyBorder="1" applyAlignment="1" applyProtection="1">
      <alignment horizontal="center"/>
    </xf>
    <xf numFmtId="0" fontId="26" fillId="0" borderId="3" xfId="1" applyFont="1" applyBorder="1" applyAlignment="1" applyProtection="1">
      <alignment horizontal="center"/>
    </xf>
    <xf numFmtId="0" fontId="27" fillId="0" borderId="0" xfId="1" applyFont="1" applyAlignment="1" applyProtection="1">
      <alignment horizontal="right" vertical="center"/>
    </xf>
    <xf numFmtId="49" fontId="28" fillId="0" borderId="3" xfId="1" applyNumberFormat="1" applyFont="1" applyBorder="1" applyAlignment="1" applyProtection="1">
      <alignment horizontal="center"/>
    </xf>
    <xf numFmtId="0" fontId="31" fillId="0" borderId="3" xfId="1" applyFont="1" applyBorder="1" applyAlignment="1" applyProtection="1"/>
    <xf numFmtId="2" fontId="32" fillId="0" borderId="3" xfId="1" applyNumberFormat="1" applyFont="1" applyBorder="1" applyAlignment="1" applyProtection="1"/>
    <xf numFmtId="2" fontId="33" fillId="0" borderId="3" xfId="1" applyNumberFormat="1" applyFont="1" applyBorder="1" applyAlignment="1" applyProtection="1"/>
    <xf numFmtId="49" fontId="34" fillId="0" borderId="3" xfId="1" applyNumberFormat="1" applyFont="1" applyBorder="1" applyAlignment="1" applyProtection="1">
      <alignment horizontal="center"/>
    </xf>
    <xf numFmtId="0" fontId="37" fillId="0" borderId="3" xfId="1" applyFont="1" applyBorder="1" applyAlignment="1" applyProtection="1"/>
    <xf numFmtId="0" fontId="45" fillId="0" borderId="0" xfId="1" applyFont="1" applyAlignment="1" applyProtection="1">
      <alignment horizontal="center" vertical="top" wrapText="1"/>
    </xf>
    <xf numFmtId="0" fontId="47" fillId="0" borderId="0" xfId="1" applyFont="1" applyAlignment="1" applyProtection="1">
      <alignment vertical="center" wrapText="1"/>
    </xf>
    <xf numFmtId="0" fontId="48" fillId="0" borderId="0" xfId="1" applyFont="1" applyAlignment="1" applyProtection="1">
      <alignment vertical="top" wrapText="1"/>
    </xf>
    <xf numFmtId="49" fontId="49" fillId="0" borderId="0" xfId="1" applyNumberFormat="1" applyFont="1" applyAlignment="1" applyProtection="1"/>
    <xf numFmtId="0" fontId="14" fillId="0" borderId="0" xfId="1" applyFont="1" applyAlignment="1" applyProtection="1">
      <alignment horizontal="center"/>
    </xf>
    <xf numFmtId="14" fontId="10" fillId="0" borderId="1" xfId="1" applyNumberFormat="1" applyFont="1" applyBorder="1" applyAlignment="1" applyProtection="1">
      <alignment horizontal="center"/>
    </xf>
    <xf numFmtId="0" fontId="10" fillId="0" borderId="1" xfId="1" applyFont="1" applyBorder="1" applyAlignment="1" applyProtection="1">
      <alignment horizontal="center"/>
    </xf>
    <xf numFmtId="0" fontId="51" fillId="0" borderId="0" xfId="1" applyFont="1" applyAlignment="1" applyProtection="1">
      <alignment vertical="center"/>
    </xf>
    <xf numFmtId="0" fontId="43" fillId="0" borderId="1" xfId="1" applyFont="1" applyBorder="1" applyAlignment="1" applyProtection="1">
      <alignment horizontal="center"/>
    </xf>
    <xf numFmtId="49" fontId="42" fillId="0" borderId="1" xfId="1" applyNumberFormat="1" applyFont="1" applyBorder="1" applyAlignment="1" applyProtection="1">
      <alignment horizontal="center"/>
    </xf>
    <xf numFmtId="0" fontId="44" fillId="0" borderId="2" xfId="1" applyFont="1" applyBorder="1" applyAlignment="1" applyProtection="1">
      <alignment horizontal="center" vertical="top" wrapText="1"/>
    </xf>
    <xf numFmtId="0" fontId="46" fillId="0" borderId="0" xfId="1" applyFont="1" applyAlignment="1" applyProtection="1">
      <alignment horizontal="center" vertical="top"/>
    </xf>
    <xf numFmtId="0" fontId="45" fillId="0" borderId="0" xfId="1" applyFont="1" applyAlignment="1" applyProtection="1">
      <alignment horizontal="center" vertical="top" wrapText="1"/>
    </xf>
    <xf numFmtId="0" fontId="29" fillId="0" borderId="4" xfId="1" applyFont="1" applyBorder="1" applyAlignment="1" applyProtection="1">
      <alignment horizontal="left"/>
    </xf>
    <xf numFmtId="0" fontId="30" fillId="0" borderId="5" xfId="1" applyFont="1" applyBorder="1" applyAlignment="1" applyProtection="1">
      <alignment horizontal="left"/>
    </xf>
    <xf numFmtId="0" fontId="38" fillId="0" borderId="4" xfId="1" applyFont="1" applyBorder="1" applyAlignment="1" applyProtection="1">
      <alignment horizontal="left" wrapText="1"/>
    </xf>
    <xf numFmtId="0" fontId="39" fillId="0" borderId="5" xfId="1" applyFont="1" applyBorder="1" applyAlignment="1" applyProtection="1">
      <alignment horizontal="left" wrapText="1"/>
    </xf>
    <xf numFmtId="0" fontId="35" fillId="0" borderId="4" xfId="1" applyFont="1" applyBorder="1" applyAlignment="1" applyProtection="1">
      <alignment horizontal="left"/>
    </xf>
    <xf numFmtId="0" fontId="36" fillId="0" borderId="5" xfId="1" applyFont="1" applyBorder="1" applyAlignment="1" applyProtection="1">
      <alignment horizontal="left"/>
    </xf>
    <xf numFmtId="0" fontId="40" fillId="0" borderId="4" xfId="1" applyFont="1" applyBorder="1" applyAlignment="1" applyProtection="1">
      <alignment horizontal="left" wrapText="1"/>
    </xf>
    <xf numFmtId="0" fontId="41" fillId="0" borderId="5" xfId="1" applyFont="1" applyBorder="1" applyAlignment="1" applyProtection="1">
      <alignment horizontal="left" wrapText="1"/>
    </xf>
    <xf numFmtId="0" fontId="19" fillId="0" borderId="4" xfId="1" applyFont="1" applyBorder="1" applyAlignment="1" applyProtection="1">
      <alignment horizontal="center" vertical="center"/>
    </xf>
    <xf numFmtId="0" fontId="20" fillId="0" borderId="5" xfId="1" applyFont="1" applyBorder="1" applyAlignment="1" applyProtection="1">
      <alignment horizontal="center" vertical="center"/>
    </xf>
    <xf numFmtId="0" fontId="24" fillId="0" borderId="4" xfId="1" applyFont="1" applyBorder="1" applyAlignment="1" applyProtection="1">
      <alignment horizontal="center"/>
    </xf>
    <xf numFmtId="0" fontId="25" fillId="0" borderId="5" xfId="1" applyFont="1" applyBorder="1" applyAlignment="1" applyProtection="1">
      <alignment horizontal="center"/>
    </xf>
    <xf numFmtId="0" fontId="5" fillId="0" borderId="1" xfId="1" applyFont="1" applyBorder="1" applyAlignment="1" applyProtection="1">
      <alignment horizontal="center" vertical="center"/>
    </xf>
    <xf numFmtId="0" fontId="7" fillId="0" borderId="0" xfId="1" applyFont="1" applyAlignment="1" applyProtection="1">
      <alignment horizontal="center" vertical="center"/>
    </xf>
    <xf numFmtId="0" fontId="8" fillId="0" borderId="0" xfId="1" applyFont="1" applyAlignment="1" applyProtection="1">
      <alignment horizontal="center"/>
    </xf>
    <xf numFmtId="0" fontId="4" fillId="0" borderId="2" xfId="1" applyFont="1" applyBorder="1" applyAlignment="1" applyProtection="1">
      <alignment horizontal="center" vertical="center"/>
    </xf>
    <xf numFmtId="0" fontId="2" fillId="0" borderId="0" xfId="1" applyFont="1" applyAlignment="1" applyProtection="1">
      <alignment horizontal="center" vertical="center"/>
    </xf>
    <xf numFmtId="0" fontId="3" fillId="0" borderId="1" xfId="1" applyFont="1" applyBorder="1" applyAlignment="1" applyProtection="1">
      <alignment horizontal="center" vertical="center"/>
    </xf>
    <xf numFmtId="0" fontId="15" fillId="0" borderId="1" xfId="1" applyFont="1" applyBorder="1" applyAlignment="1" applyProtection="1">
      <alignment horizontal="right"/>
    </xf>
    <xf numFmtId="0" fontId="5" fillId="0" borderId="1" xfId="1" applyFont="1" applyBorder="1" applyAlignment="1" applyProtection="1">
      <alignment horizontal="center" vertical="center" wrapText="1"/>
    </xf>
    <xf numFmtId="0" fontId="4" fillId="0" borderId="1" xfId="1" applyFont="1" applyBorder="1" applyAlignment="1" applyProtection="1">
      <alignment wrapText="1"/>
    </xf>
    <xf numFmtId="0" fontId="5" fillId="0" borderId="1" xfId="1" applyFont="1" applyBorder="1" applyAlignment="1" applyProtection="1">
      <alignment horizontal="center" wrapText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61"/>
  <sheetViews>
    <sheetView tabSelected="1" defaultGridColor="0" colorId="9" workbookViewId="0">
      <selection sqref="A1:H61"/>
    </sheetView>
  </sheetViews>
  <sheetFormatPr defaultColWidth="9.140625" defaultRowHeight="14.25" customHeight="1" x14ac:dyDescent="0.25"/>
  <cols>
    <col min="1" max="1" width="9.140625" style="1"/>
    <col min="2" max="2" width="9.140625" style="26" customWidth="1"/>
    <col min="3" max="3" width="15.140625" style="1" customWidth="1"/>
    <col min="4" max="4" width="20.7109375" style="1" customWidth="1"/>
    <col min="5" max="5" width="9.140625" style="1" customWidth="1"/>
    <col min="6" max="7" width="16" style="1" customWidth="1"/>
    <col min="8" max="258" width="9.140625" style="1" customWidth="1"/>
    <col min="259" max="16384" width="9.140625" style="1"/>
  </cols>
  <sheetData>
    <row r="1" spans="2:9" ht="14.25" customHeight="1" x14ac:dyDescent="0.25">
      <c r="D1" s="30" t="s">
        <v>0</v>
      </c>
    </row>
    <row r="2" spans="2:9" ht="14.25" customHeight="1" x14ac:dyDescent="0.25">
      <c r="D2" s="30" t="s">
        <v>1</v>
      </c>
    </row>
    <row r="3" spans="2:9" ht="14.25" customHeight="1" x14ac:dyDescent="0.25">
      <c r="D3" s="30" t="s">
        <v>2</v>
      </c>
    </row>
    <row r="5" spans="2:9" ht="15.75" customHeight="1" x14ac:dyDescent="0.25">
      <c r="B5" s="52"/>
      <c r="C5" s="52"/>
      <c r="D5" s="52"/>
      <c r="E5" s="52"/>
      <c r="F5" s="52"/>
      <c r="G5" s="52"/>
    </row>
    <row r="6" spans="2:9" ht="15.75" customHeight="1" x14ac:dyDescent="0.25">
      <c r="B6" s="53" t="s">
        <v>93</v>
      </c>
      <c r="C6" s="53"/>
      <c r="D6" s="53"/>
      <c r="E6" s="53"/>
      <c r="F6" s="53"/>
      <c r="G6" s="53"/>
    </row>
    <row r="7" spans="2:9" ht="14.25" customHeight="1" x14ac:dyDescent="0.25">
      <c r="B7" s="51" t="s">
        <v>3</v>
      </c>
      <c r="C7" s="51"/>
      <c r="D7" s="51"/>
      <c r="E7" s="51"/>
      <c r="F7" s="51"/>
      <c r="G7" s="51"/>
    </row>
    <row r="8" spans="2:9" ht="15" customHeight="1" x14ac:dyDescent="0.25">
      <c r="B8" s="48" t="s">
        <v>4</v>
      </c>
      <c r="C8" s="48"/>
      <c r="D8" s="48"/>
      <c r="E8" s="48"/>
      <c r="F8" s="48"/>
      <c r="G8" s="48"/>
    </row>
    <row r="9" spans="2:9" ht="14.25" customHeight="1" x14ac:dyDescent="0.25">
      <c r="B9" s="51" t="s">
        <v>5</v>
      </c>
      <c r="C9" s="51"/>
      <c r="D9" s="51"/>
      <c r="E9" s="51"/>
      <c r="F9" s="51"/>
      <c r="G9" s="51"/>
    </row>
    <row r="10" spans="2:9" ht="14.25" customHeight="1" x14ac:dyDescent="0.25">
      <c r="B10" s="2"/>
      <c r="C10" s="2"/>
      <c r="D10" s="2"/>
      <c r="E10" s="2"/>
      <c r="F10" s="2"/>
      <c r="G10" s="2"/>
    </row>
    <row r="11" spans="2:9" ht="14.25" customHeight="1" x14ac:dyDescent="0.25">
      <c r="B11" s="2"/>
      <c r="C11" s="2"/>
      <c r="D11" s="49" t="s">
        <v>6</v>
      </c>
      <c r="E11" s="49"/>
      <c r="F11" s="49"/>
      <c r="G11" s="2"/>
    </row>
    <row r="12" spans="2:9" ht="14.25" customHeight="1" x14ac:dyDescent="0.25">
      <c r="B12" s="49" t="s">
        <v>7</v>
      </c>
      <c r="C12" s="49"/>
      <c r="D12" s="49"/>
      <c r="E12" s="49"/>
      <c r="F12" s="49"/>
      <c r="G12" s="49"/>
    </row>
    <row r="13" spans="2:9" ht="14.25" customHeight="1" x14ac:dyDescent="0.25">
      <c r="B13" s="50"/>
      <c r="C13" s="50"/>
      <c r="D13" s="50"/>
      <c r="E13" s="50"/>
      <c r="F13" s="50"/>
      <c r="G13" s="50"/>
    </row>
    <row r="14" spans="2:9" ht="14.25" customHeight="1" x14ac:dyDescent="0.25">
      <c r="B14" s="3"/>
      <c r="D14" s="28">
        <v>46254</v>
      </c>
      <c r="E14" s="5" t="s">
        <v>8</v>
      </c>
      <c r="F14" s="29">
        <v>2</v>
      </c>
      <c r="G14" s="6"/>
      <c r="H14" s="7"/>
      <c r="I14" s="7"/>
    </row>
    <row r="15" spans="2:9" ht="14.25" customHeight="1" x14ac:dyDescent="0.25">
      <c r="B15" s="3"/>
      <c r="D15" s="27" t="s">
        <v>9</v>
      </c>
      <c r="E15" s="6"/>
      <c r="F15" s="6"/>
      <c r="G15" s="6"/>
    </row>
    <row r="16" spans="2:9" ht="14.25" customHeight="1" x14ac:dyDescent="0.25">
      <c r="B16" s="3"/>
      <c r="C16" s="6"/>
      <c r="D16" s="6"/>
      <c r="E16" s="6"/>
      <c r="F16" s="6"/>
      <c r="G16" s="6"/>
    </row>
    <row r="17" spans="2:11" ht="14.25" customHeight="1" x14ac:dyDescent="0.25">
      <c r="B17" s="3"/>
      <c r="C17" s="54" t="s">
        <v>10</v>
      </c>
      <c r="D17" s="54"/>
      <c r="E17" s="54"/>
      <c r="F17" s="54"/>
      <c r="G17" s="54"/>
      <c r="J17" s="9"/>
      <c r="K17" s="10"/>
    </row>
    <row r="18" spans="2:11" ht="52.5" customHeight="1" x14ac:dyDescent="0.25">
      <c r="B18" s="11" t="s">
        <v>11</v>
      </c>
      <c r="C18" s="44" t="s">
        <v>12</v>
      </c>
      <c r="D18" s="45"/>
      <c r="E18" s="12" t="s">
        <v>13</v>
      </c>
      <c r="F18" s="12" t="s">
        <v>14</v>
      </c>
      <c r="G18" s="12" t="s">
        <v>15</v>
      </c>
      <c r="J18" s="13"/>
    </row>
    <row r="19" spans="2:11" ht="14.25" customHeight="1" x14ac:dyDescent="0.25">
      <c r="B19" s="14">
        <v>1</v>
      </c>
      <c r="C19" s="46">
        <v>2</v>
      </c>
      <c r="D19" s="47"/>
      <c r="E19" s="15">
        <v>3</v>
      </c>
      <c r="F19" s="15">
        <v>4</v>
      </c>
      <c r="G19" s="15">
        <v>5</v>
      </c>
      <c r="J19" s="16"/>
      <c r="K19" s="13"/>
    </row>
    <row r="20" spans="2:11" ht="14.25" customHeight="1" x14ac:dyDescent="0.25">
      <c r="B20" s="17" t="s">
        <v>16</v>
      </c>
      <c r="C20" s="36" t="s">
        <v>17</v>
      </c>
      <c r="D20" s="37"/>
      <c r="E20" s="18"/>
      <c r="F20" s="19"/>
      <c r="G20" s="19"/>
      <c r="J20" s="8"/>
    </row>
    <row r="21" spans="2:11" ht="14.25" customHeight="1" x14ac:dyDescent="0.25">
      <c r="B21" s="17" t="s">
        <v>18</v>
      </c>
      <c r="C21" s="36" t="s">
        <v>19</v>
      </c>
      <c r="D21" s="37"/>
      <c r="E21" s="18"/>
      <c r="F21" s="20">
        <f>SUM(F22:F23,F31,F32)</f>
        <v>11351845.08</v>
      </c>
      <c r="G21" s="20">
        <f>SUM(G22:G23,G31,G32)</f>
        <v>6964407.7799999993</v>
      </c>
    </row>
    <row r="22" spans="2:11" ht="14.25" customHeight="1" x14ac:dyDescent="0.25">
      <c r="B22" s="21" t="s">
        <v>20</v>
      </c>
      <c r="C22" s="40" t="s">
        <v>21</v>
      </c>
      <c r="D22" s="41"/>
      <c r="E22" s="22"/>
      <c r="F22" s="19"/>
      <c r="G22" s="19"/>
    </row>
    <row r="23" spans="2:11" ht="30.75" customHeight="1" x14ac:dyDescent="0.25">
      <c r="B23" s="21" t="s">
        <v>22</v>
      </c>
      <c r="C23" s="38" t="s">
        <v>23</v>
      </c>
      <c r="D23" s="39"/>
      <c r="E23" s="22"/>
      <c r="F23" s="20">
        <f>SUM(F24:F30)</f>
        <v>3702850.21</v>
      </c>
      <c r="G23" s="20">
        <f>SUM(G24:G30)</f>
        <v>2629510.14</v>
      </c>
    </row>
    <row r="24" spans="2:11" ht="14.25" customHeight="1" x14ac:dyDescent="0.25">
      <c r="B24" s="21" t="s">
        <v>24</v>
      </c>
      <c r="C24" s="40" t="s">
        <v>25</v>
      </c>
      <c r="D24" s="41"/>
      <c r="E24" s="22"/>
      <c r="F24" s="19"/>
      <c r="G24" s="19"/>
    </row>
    <row r="25" spans="2:11" ht="14.25" customHeight="1" x14ac:dyDescent="0.25">
      <c r="B25" s="21" t="s">
        <v>26</v>
      </c>
      <c r="C25" s="40" t="s">
        <v>27</v>
      </c>
      <c r="D25" s="41"/>
      <c r="E25" s="22"/>
      <c r="F25" s="19">
        <v>921638.39</v>
      </c>
      <c r="G25" s="19">
        <v>542768.37</v>
      </c>
    </row>
    <row r="26" spans="2:11" ht="14.25" hidden="1" customHeight="1" x14ac:dyDescent="0.25">
      <c r="B26" s="21" t="s">
        <v>28</v>
      </c>
      <c r="C26" s="40" t="s">
        <v>29</v>
      </c>
      <c r="D26" s="41"/>
      <c r="E26" s="22"/>
      <c r="F26" s="19"/>
      <c r="G26" s="19"/>
    </row>
    <row r="27" spans="2:11" ht="14.25" customHeight="1" x14ac:dyDescent="0.25">
      <c r="B27" s="21" t="s">
        <v>28</v>
      </c>
      <c r="C27" s="40" t="s">
        <v>30</v>
      </c>
      <c r="D27" s="41"/>
      <c r="E27" s="22"/>
      <c r="F27" s="19"/>
      <c r="G27" s="19"/>
    </row>
    <row r="28" spans="2:11" ht="14.25" customHeight="1" x14ac:dyDescent="0.25">
      <c r="B28" s="21" t="s">
        <v>31</v>
      </c>
      <c r="C28" s="40" t="s">
        <v>32</v>
      </c>
      <c r="D28" s="41"/>
      <c r="E28" s="22"/>
      <c r="F28" s="19">
        <v>2408953.5499999998</v>
      </c>
      <c r="G28" s="19"/>
    </row>
    <row r="29" spans="2:11" ht="29.25" customHeight="1" x14ac:dyDescent="0.25">
      <c r="B29" s="21" t="s">
        <v>33</v>
      </c>
      <c r="C29" s="38" t="s">
        <v>34</v>
      </c>
      <c r="D29" s="39"/>
      <c r="E29" s="22"/>
      <c r="F29" s="19">
        <v>15101.69</v>
      </c>
      <c r="G29" s="19"/>
    </row>
    <row r="30" spans="2:11" ht="14.25" customHeight="1" x14ac:dyDescent="0.25">
      <c r="B30" s="21" t="s">
        <v>35</v>
      </c>
      <c r="C30" s="40" t="s">
        <v>36</v>
      </c>
      <c r="D30" s="41"/>
      <c r="E30" s="22"/>
      <c r="F30" s="19">
        <v>357156.58</v>
      </c>
      <c r="G30" s="19">
        <v>2086741.77</v>
      </c>
    </row>
    <row r="31" spans="2:11" ht="14.25" customHeight="1" x14ac:dyDescent="0.25">
      <c r="B31" s="21" t="s">
        <v>37</v>
      </c>
      <c r="C31" s="40" t="s">
        <v>38</v>
      </c>
      <c r="D31" s="41"/>
      <c r="E31" s="22"/>
      <c r="F31" s="19"/>
      <c r="G31" s="19"/>
    </row>
    <row r="32" spans="2:11" ht="14.25" customHeight="1" x14ac:dyDescent="0.25">
      <c r="B32" s="21" t="s">
        <v>39</v>
      </c>
      <c r="C32" s="40" t="s">
        <v>40</v>
      </c>
      <c r="D32" s="41"/>
      <c r="E32" s="22"/>
      <c r="F32" s="19">
        <v>7648994.8700000001</v>
      </c>
      <c r="G32" s="19">
        <v>4334897.6399999997</v>
      </c>
    </row>
    <row r="33" spans="2:7" ht="14.25" customHeight="1" x14ac:dyDescent="0.25">
      <c r="B33" s="17" t="s">
        <v>41</v>
      </c>
      <c r="C33" s="36" t="s">
        <v>42</v>
      </c>
      <c r="D33" s="37"/>
      <c r="E33" s="18"/>
      <c r="F33" s="20">
        <f>SUM(F20,F21)</f>
        <v>11351845.08</v>
      </c>
      <c r="G33" s="20">
        <f>SUM(G20,G21)</f>
        <v>6964407.7799999993</v>
      </c>
    </row>
    <row r="34" spans="2:7" ht="14.25" customHeight="1" x14ac:dyDescent="0.25">
      <c r="B34" s="17" t="s">
        <v>43</v>
      </c>
      <c r="C34" s="36" t="s">
        <v>44</v>
      </c>
      <c r="D34" s="37"/>
      <c r="E34" s="18"/>
      <c r="F34" s="20">
        <f>SUM(F35:F39)</f>
        <v>2847993.72</v>
      </c>
      <c r="G34" s="20">
        <f>SUM(G35:G39)</f>
        <v>246840.85</v>
      </c>
    </row>
    <row r="35" spans="2:7" ht="14.25" customHeight="1" x14ac:dyDescent="0.25">
      <c r="B35" s="21" t="s">
        <v>45</v>
      </c>
      <c r="C35" s="40" t="s">
        <v>46</v>
      </c>
      <c r="D35" s="41"/>
      <c r="E35" s="22"/>
      <c r="F35" s="19">
        <v>2847993.72</v>
      </c>
      <c r="G35" s="19">
        <v>246840.85</v>
      </c>
    </row>
    <row r="36" spans="2:7" ht="14.25" customHeight="1" x14ac:dyDescent="0.25">
      <c r="B36" s="21" t="s">
        <v>47</v>
      </c>
      <c r="C36" s="40" t="s">
        <v>48</v>
      </c>
      <c r="D36" s="41"/>
      <c r="E36" s="22"/>
      <c r="F36" s="19"/>
      <c r="G36" s="19"/>
    </row>
    <row r="37" spans="2:7" ht="44.25" customHeight="1" x14ac:dyDescent="0.25">
      <c r="B37" s="21" t="s">
        <v>49</v>
      </c>
      <c r="C37" s="38" t="s">
        <v>50</v>
      </c>
      <c r="D37" s="39"/>
      <c r="E37" s="22"/>
      <c r="F37" s="19"/>
      <c r="G37" s="19"/>
    </row>
    <row r="38" spans="2:7" ht="30" customHeight="1" x14ac:dyDescent="0.25">
      <c r="B38" s="21" t="s">
        <v>51</v>
      </c>
      <c r="C38" s="38" t="s">
        <v>52</v>
      </c>
      <c r="D38" s="39"/>
      <c r="E38" s="22"/>
      <c r="F38" s="19"/>
      <c r="G38" s="19"/>
    </row>
    <row r="39" spans="2:7" ht="28.5" customHeight="1" x14ac:dyDescent="0.25">
      <c r="B39" s="21" t="s">
        <v>53</v>
      </c>
      <c r="C39" s="38" t="s">
        <v>54</v>
      </c>
      <c r="D39" s="39"/>
      <c r="E39" s="22"/>
      <c r="F39" s="19"/>
      <c r="G39" s="19"/>
    </row>
    <row r="40" spans="2:7" ht="14.25" customHeight="1" x14ac:dyDescent="0.25">
      <c r="B40" s="17" t="s">
        <v>55</v>
      </c>
      <c r="C40" s="36" t="s">
        <v>56</v>
      </c>
      <c r="D40" s="37"/>
      <c r="E40" s="18"/>
      <c r="F40" s="20">
        <f>SUM(F41:F42,F45)</f>
        <v>9799409.0700000003</v>
      </c>
      <c r="G40" s="20">
        <f>SUM(G41:G42,G45)</f>
        <v>6933460.5599999996</v>
      </c>
    </row>
    <row r="41" spans="2:7" ht="14.25" customHeight="1" x14ac:dyDescent="0.25">
      <c r="B41" s="21" t="s">
        <v>57</v>
      </c>
      <c r="C41" s="40" t="s">
        <v>58</v>
      </c>
      <c r="D41" s="41"/>
      <c r="E41" s="22"/>
      <c r="F41" s="19"/>
      <c r="G41" s="19"/>
    </row>
    <row r="42" spans="2:7" ht="14.25" customHeight="1" x14ac:dyDescent="0.25">
      <c r="B42" s="21" t="s">
        <v>59</v>
      </c>
      <c r="C42" s="40" t="s">
        <v>60</v>
      </c>
      <c r="D42" s="41"/>
      <c r="E42" s="22"/>
      <c r="F42" s="20">
        <f>SUM(F43:F44)</f>
        <v>2493523.2799999998</v>
      </c>
      <c r="G42" s="20">
        <f>SUM(G43:G44)</f>
        <v>2367922.21</v>
      </c>
    </row>
    <row r="43" spans="2:7" ht="14.25" customHeight="1" x14ac:dyDescent="0.25">
      <c r="B43" s="21" t="s">
        <v>61</v>
      </c>
      <c r="C43" s="40" t="s">
        <v>62</v>
      </c>
      <c r="D43" s="41"/>
      <c r="E43" s="22"/>
      <c r="F43" s="19"/>
      <c r="G43" s="19"/>
    </row>
    <row r="44" spans="2:7" ht="14.25" customHeight="1" x14ac:dyDescent="0.25">
      <c r="B44" s="21" t="s">
        <v>63</v>
      </c>
      <c r="C44" s="40" t="s">
        <v>64</v>
      </c>
      <c r="D44" s="41"/>
      <c r="E44" s="22"/>
      <c r="F44" s="19">
        <v>2493523.2799999998</v>
      </c>
      <c r="G44" s="19">
        <v>2367922.21</v>
      </c>
    </row>
    <row r="45" spans="2:7" ht="14.25" customHeight="1" x14ac:dyDescent="0.25">
      <c r="B45" s="21" t="s">
        <v>65</v>
      </c>
      <c r="C45" s="40" t="s">
        <v>66</v>
      </c>
      <c r="D45" s="41"/>
      <c r="E45" s="22"/>
      <c r="F45" s="20">
        <f>SUM(F46:F48)</f>
        <v>7305885.79</v>
      </c>
      <c r="G45" s="20">
        <f>SUM(G46:G48)</f>
        <v>4565538.3499999996</v>
      </c>
    </row>
    <row r="46" spans="2:7" ht="14.25" customHeight="1" x14ac:dyDescent="0.25">
      <c r="B46" s="21" t="s">
        <v>67</v>
      </c>
      <c r="C46" s="40" t="s">
        <v>68</v>
      </c>
      <c r="D46" s="41"/>
      <c r="E46" s="22"/>
      <c r="F46" s="19"/>
      <c r="G46" s="19"/>
    </row>
    <row r="47" spans="2:7" ht="14.25" customHeight="1" x14ac:dyDescent="0.25">
      <c r="B47" s="21" t="s">
        <v>69</v>
      </c>
      <c r="C47" s="40" t="s">
        <v>70</v>
      </c>
      <c r="D47" s="41"/>
      <c r="E47" s="22"/>
      <c r="F47" s="19"/>
      <c r="G47" s="19"/>
    </row>
    <row r="48" spans="2:7" ht="14.25" customHeight="1" x14ac:dyDescent="0.25">
      <c r="B48" s="21" t="s">
        <v>71</v>
      </c>
      <c r="C48" s="40" t="s">
        <v>72</v>
      </c>
      <c r="D48" s="41"/>
      <c r="E48" s="22"/>
      <c r="F48" s="20">
        <f>SUM(F49:F50)</f>
        <v>7305885.79</v>
      </c>
      <c r="G48" s="20">
        <f>SUM(G49:G50)</f>
        <v>4565538.3499999996</v>
      </c>
    </row>
    <row r="49" spans="2:7" ht="30.75" customHeight="1" x14ac:dyDescent="0.25">
      <c r="B49" s="21" t="s">
        <v>73</v>
      </c>
      <c r="C49" s="38" t="s">
        <v>74</v>
      </c>
      <c r="D49" s="39"/>
      <c r="E49" s="22"/>
      <c r="F49" s="19"/>
      <c r="G49" s="19"/>
    </row>
    <row r="50" spans="2:7" ht="14.25" customHeight="1" x14ac:dyDescent="0.25">
      <c r="B50" s="21" t="s">
        <v>75</v>
      </c>
      <c r="C50" s="40" t="s">
        <v>76</v>
      </c>
      <c r="D50" s="41"/>
      <c r="E50" s="22"/>
      <c r="F50" s="19">
        <v>7305885.79</v>
      </c>
      <c r="G50" s="19">
        <v>4565538.3499999996</v>
      </c>
    </row>
    <row r="51" spans="2:7" ht="14.25" customHeight="1" x14ac:dyDescent="0.25">
      <c r="B51" s="17" t="s">
        <v>77</v>
      </c>
      <c r="C51" s="36" t="s">
        <v>78</v>
      </c>
      <c r="D51" s="37"/>
      <c r="E51" s="18"/>
      <c r="F51" s="20">
        <f>SUM(F52:F53)</f>
        <v>-1295557.71</v>
      </c>
      <c r="G51" s="20">
        <f>SUM(G52:G53)</f>
        <v>-215893.63</v>
      </c>
    </row>
    <row r="52" spans="2:7" ht="14.25" customHeight="1" x14ac:dyDescent="0.25">
      <c r="B52" s="21" t="s">
        <v>79</v>
      </c>
      <c r="C52" s="40" t="s">
        <v>80</v>
      </c>
      <c r="D52" s="41"/>
      <c r="E52" s="22"/>
      <c r="F52" s="19"/>
      <c r="G52" s="19"/>
    </row>
    <row r="53" spans="2:7" ht="14.25" customHeight="1" x14ac:dyDescent="0.25">
      <c r="B53" s="21" t="s">
        <v>81</v>
      </c>
      <c r="C53" s="40" t="s">
        <v>82</v>
      </c>
      <c r="D53" s="41"/>
      <c r="E53" s="22"/>
      <c r="F53" s="19">
        <v>-1295557.71</v>
      </c>
      <c r="G53" s="19">
        <v>-215893.63</v>
      </c>
    </row>
    <row r="54" spans="2:7" ht="29.25" customHeight="1" x14ac:dyDescent="0.25">
      <c r="B54" s="17" t="s">
        <v>83</v>
      </c>
      <c r="C54" s="42" t="s">
        <v>84</v>
      </c>
      <c r="D54" s="43"/>
      <c r="E54" s="18"/>
      <c r="F54" s="20">
        <f>SUM(F34,F40,F51)</f>
        <v>11351845.080000002</v>
      </c>
      <c r="G54" s="20">
        <f>SUM(G34,G40,G51)</f>
        <v>6964407.7799999993</v>
      </c>
    </row>
    <row r="55" spans="2:7" ht="24.75" customHeight="1" x14ac:dyDescent="0.25">
      <c r="B55" s="3"/>
      <c r="C55" s="6"/>
      <c r="D55" s="6"/>
      <c r="E55" s="6"/>
      <c r="F55" s="6"/>
      <c r="G55" s="6"/>
    </row>
    <row r="56" spans="2:7" ht="14.25" customHeight="1" x14ac:dyDescent="0.25">
      <c r="B56" s="32" t="s">
        <v>85</v>
      </c>
      <c r="C56" s="32"/>
      <c r="D56" s="32"/>
      <c r="E56" s="4"/>
      <c r="F56" s="31" t="s">
        <v>86</v>
      </c>
      <c r="G56" s="31"/>
    </row>
    <row r="57" spans="2:7" ht="27.75" customHeight="1" x14ac:dyDescent="0.25">
      <c r="B57" s="33" t="s">
        <v>87</v>
      </c>
      <c r="C57" s="33"/>
      <c r="D57" s="33"/>
      <c r="E57" s="23" t="s">
        <v>88</v>
      </c>
      <c r="F57" s="34" t="s">
        <v>89</v>
      </c>
      <c r="G57" s="34"/>
    </row>
    <row r="58" spans="2:7" ht="14.25" customHeight="1" x14ac:dyDescent="0.25">
      <c r="B58" s="24"/>
      <c r="C58" s="25"/>
      <c r="D58" s="25"/>
      <c r="E58" s="13"/>
      <c r="F58" s="13"/>
      <c r="G58" s="6"/>
    </row>
    <row r="59" spans="2:7" ht="31.5" customHeight="1" x14ac:dyDescent="0.25">
      <c r="B59" s="55" t="s">
        <v>90</v>
      </c>
      <c r="C59" s="55"/>
      <c r="D59" s="55"/>
      <c r="E59" s="56"/>
      <c r="F59" s="57" t="s">
        <v>92</v>
      </c>
      <c r="G59" s="57"/>
    </row>
    <row r="60" spans="2:7" ht="29.25" customHeight="1" x14ac:dyDescent="0.25">
      <c r="B60" s="35" t="s">
        <v>91</v>
      </c>
      <c r="C60" s="35"/>
      <c r="D60" s="35"/>
      <c r="E60" s="23" t="s">
        <v>88</v>
      </c>
      <c r="F60" s="34" t="s">
        <v>89</v>
      </c>
      <c r="G60" s="34"/>
    </row>
    <row r="61" spans="2:7" ht="15" customHeight="1" x14ac:dyDescent="0.25"/>
  </sheetData>
  <mergeCells count="54">
    <mergeCell ref="B5:G5"/>
    <mergeCell ref="B6:G6"/>
    <mergeCell ref="B7:G7"/>
    <mergeCell ref="C17:G17"/>
    <mergeCell ref="D11:F11"/>
    <mergeCell ref="C18:D18"/>
    <mergeCell ref="C19:D19"/>
    <mergeCell ref="B8:G8"/>
    <mergeCell ref="B12:G12"/>
    <mergeCell ref="B13:G13"/>
    <mergeCell ref="B9:G9"/>
    <mergeCell ref="C34:D34"/>
    <mergeCell ref="C22:D22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43:D43"/>
    <mergeCell ref="C44:D44"/>
    <mergeCell ref="C45:D45"/>
    <mergeCell ref="C46:D46"/>
    <mergeCell ref="C35:D35"/>
    <mergeCell ref="C36:D36"/>
    <mergeCell ref="C37:D37"/>
    <mergeCell ref="C38:D38"/>
    <mergeCell ref="C39:D39"/>
    <mergeCell ref="C40:D40"/>
    <mergeCell ref="F60:G60"/>
    <mergeCell ref="F57:G57"/>
    <mergeCell ref="B60:D60"/>
    <mergeCell ref="C20:D20"/>
    <mergeCell ref="C21:D21"/>
    <mergeCell ref="C23:D23"/>
    <mergeCell ref="C53:D53"/>
    <mergeCell ref="C54:D54"/>
    <mergeCell ref="C47:D47"/>
    <mergeCell ref="C48:D48"/>
    <mergeCell ref="C49:D49"/>
    <mergeCell ref="C50:D50"/>
    <mergeCell ref="C51:D51"/>
    <mergeCell ref="C52:D52"/>
    <mergeCell ref="C41:D41"/>
    <mergeCell ref="C42:D42"/>
    <mergeCell ref="F56:G56"/>
    <mergeCell ref="F59:G59"/>
    <mergeCell ref="B59:D59"/>
    <mergeCell ref="B56:D56"/>
    <mergeCell ref="B57:D57"/>
  </mergeCells>
  <pageMargins left="0.69791668653488159" right="0.69791668653488159" top="0.75" bottom="0.75" header="0.2916666567325592" footer="0.2916666567325592"/>
  <pageSetup paperSize="9" scale="7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Laura Vaisietaitė</cp:lastModifiedBy>
  <cp:lastPrinted>2026-08-24T13:09:14Z</cp:lastPrinted>
  <dcterms:modified xsi:type="dcterms:W3CDTF">2026-08-24T13:09:20Z</dcterms:modified>
</cp:coreProperties>
</file>